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F26" i="1" l="1"/>
  <c r="AF25" i="1"/>
  <c r="AF24" i="1"/>
  <c r="AE27" i="1"/>
  <c r="AE26" i="1"/>
  <c r="AE25" i="1"/>
  <c r="AE24" i="1"/>
  <c r="J29" i="1" l="1"/>
  <c r="K26" i="1"/>
  <c r="K27" i="1" s="1"/>
  <c r="K25" i="1"/>
  <c r="H27" i="1"/>
  <c r="H26" i="1"/>
  <c r="H25" i="1"/>
  <c r="AI8" i="1" l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<sst xmlns="http://schemas.openxmlformats.org/spreadsheetml/2006/main" count="165" uniqueCount="31">
  <si>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</si>
  <si>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</si>
  <si>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</si>
  <si>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</si>
  <si>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</si>
  <si>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</si>
  <si>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</si>
  <si>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</si>
  <si>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</si>
  <si>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</si>
  <si>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</si>
  <si>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</si>
  <si>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</si>
  <si>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</si>
  <si>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</si>
  <si>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</si>
  <si>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</si>
  <si>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</si>
  <si>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</si>
  <si>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</si>
  <si>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</si>
  <si>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</si>
  <si>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</si>
  <si>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</si>
  <si>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</si>
  <si>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</si>
  <si>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</si>
  <si>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</si>
  <si>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</si>
  <si>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</si>
  <si>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Наб.Волги  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</si>
</sst>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3324.9</v>
      </c>
      <c r="AH8">
        <v>40.4</v>
      </c>
      <c r="AI8">
        <f>AG8*AH8</f>
        <v>134325.96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6875.29</v>
      </c>
      <c r="H9" s="1" t="s">
        <v>26</v>
      </c>
      <c r="I9" s="1">
        <v>31</v>
      </c>
      <c r="J9" s="1">
        <v>67128</v>
      </c>
      <c r="K9" s="1" t="s">
        <v>26</v>
      </c>
      <c r="L9" s="1">
        <v>31</v>
      </c>
      <c r="M9" s="1">
        <v>41123.75</v>
      </c>
      <c r="N9" s="1" t="s">
        <v>26</v>
      </c>
      <c r="O9" s="1">
        <v>31</v>
      </c>
      <c r="P9" s="5">
        <v>7846.85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20114.43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3512.41</v>
      </c>
      <c r="AF9" s="1" t="s">
        <v>26</v>
      </c>
      <c r="AG9" s="6">
        <f>AE9+AB9+Y9+V9+M9+J9+G9</f>
        <v>138753.88</v>
      </c>
      <c r="AH9" s="7">
        <v>37.65</v>
      </c>
      <c r="AI9">
        <f>AI8-AH9</f>
        <v>134288.31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5140.16</v>
      </c>
      <c r="H10" s="1" t="s">
        <v>26</v>
      </c>
      <c r="I10" s="1">
        <v>28</v>
      </c>
      <c r="J10" s="1">
        <v>64262.9</v>
      </c>
      <c r="K10" s="1" t="s">
        <v>26</v>
      </c>
      <c r="L10" s="1">
        <v>28</v>
      </c>
      <c r="M10" s="1">
        <v>41601.65</v>
      </c>
      <c r="N10" s="1" t="s">
        <v>26</v>
      </c>
      <c r="O10" s="1">
        <v>28</v>
      </c>
      <c r="P10" s="1">
        <v>7846.85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20114.43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3512.41</v>
      </c>
      <c r="AF10" s="1" t="s">
        <v>26</v>
      </c>
      <c r="AG10" s="6">
        <f t="shared" ref="AG10:AG20" si="0">AE10+AB10+Y10+V10+M10+J10+G10</f>
        <v>134631.55000000002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7034.43</v>
      </c>
      <c r="H11" s="1" t="s">
        <v>26</v>
      </c>
      <c r="I11" s="1">
        <v>31</v>
      </c>
      <c r="J11" s="1">
        <v>71133.87</v>
      </c>
      <c r="K11" s="1" t="s">
        <v>26</v>
      </c>
      <c r="L11" s="1">
        <v>31</v>
      </c>
      <c r="M11" s="1">
        <v>45847.15</v>
      </c>
      <c r="N11" s="1" t="s">
        <v>26</v>
      </c>
      <c r="O11" s="1">
        <v>31</v>
      </c>
      <c r="P11" s="1">
        <v>7846.85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20114.43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3512.41</v>
      </c>
      <c r="AF11" s="1" t="s">
        <v>26</v>
      </c>
      <c r="AG11" s="6">
        <f t="shared" si="0"/>
        <v>147642.28999999998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5402.1</v>
      </c>
      <c r="H12" s="1" t="s">
        <v>26</v>
      </c>
      <c r="I12" s="1">
        <v>30</v>
      </c>
      <c r="J12" s="1">
        <v>59213.55</v>
      </c>
      <c r="K12" s="1" t="s">
        <v>26</v>
      </c>
      <c r="L12" s="1">
        <v>30</v>
      </c>
      <c r="M12" s="1">
        <v>41966.77</v>
      </c>
      <c r="N12" s="1" t="s">
        <v>26</v>
      </c>
      <c r="O12" s="1">
        <v>30</v>
      </c>
      <c r="P12" s="1">
        <v>710304.83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18773.75</v>
      </c>
      <c r="Z12" s="1" t="s">
        <v>26</v>
      </c>
      <c r="AA12" s="1">
        <v>30</v>
      </c>
      <c r="AB12" s="1">
        <v>1316.34</v>
      </c>
      <c r="AC12" s="1" t="s">
        <v>28</v>
      </c>
      <c r="AD12" s="1">
        <v>30</v>
      </c>
      <c r="AE12" s="5">
        <v>3512.41</v>
      </c>
      <c r="AF12" s="1" t="s">
        <v>26</v>
      </c>
      <c r="AG12" s="6">
        <f t="shared" si="0"/>
        <v>130368.46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6809.07</v>
      </c>
      <c r="H13" s="1" t="s">
        <v>26</v>
      </c>
      <c r="I13" s="1">
        <v>31</v>
      </c>
      <c r="J13" s="1">
        <v>59104.14</v>
      </c>
      <c r="K13" s="1" t="s">
        <v>26</v>
      </c>
      <c r="L13" s="1">
        <v>31</v>
      </c>
      <c r="M13" s="1">
        <v>48522.64</v>
      </c>
      <c r="N13" s="1" t="s">
        <v>26</v>
      </c>
      <c r="O13" s="1">
        <v>31</v>
      </c>
      <c r="P13" s="1">
        <v>7304.83</v>
      </c>
      <c r="Q13" s="1" t="s">
        <v>26</v>
      </c>
      <c r="R13" s="1">
        <v>31</v>
      </c>
      <c r="S13" s="1">
        <v>5089</v>
      </c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18773.75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3512.41</v>
      </c>
      <c r="AF13" s="1" t="s">
        <v>26</v>
      </c>
      <c r="AG13" s="6">
        <f t="shared" si="0"/>
        <v>136722.01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6006.51</v>
      </c>
      <c r="H14" s="1" t="s">
        <v>26</v>
      </c>
      <c r="I14" s="1">
        <v>30</v>
      </c>
      <c r="J14" s="1">
        <v>62822.8</v>
      </c>
      <c r="K14" s="1" t="s">
        <v>26</v>
      </c>
      <c r="L14" s="1">
        <v>30</v>
      </c>
      <c r="M14" s="1">
        <v>46652.67</v>
      </c>
      <c r="N14" s="1" t="s">
        <v>26</v>
      </c>
      <c r="O14" s="1">
        <v>30</v>
      </c>
      <c r="P14" s="1">
        <v>7304.83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18773.75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3512.41</v>
      </c>
      <c r="AF14" s="1" t="s">
        <v>26</v>
      </c>
      <c r="AG14" s="6">
        <f t="shared" si="0"/>
        <v>137768.14000000001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6583.38</v>
      </c>
      <c r="H15" s="1" t="s">
        <v>26</v>
      </c>
      <c r="I15" s="1">
        <v>31</v>
      </c>
      <c r="J15" s="1">
        <v>62871.89</v>
      </c>
      <c r="K15" s="1" t="s">
        <v>26</v>
      </c>
      <c r="L15" s="1">
        <v>31</v>
      </c>
      <c r="M15" s="1">
        <v>39410.949999999997</v>
      </c>
      <c r="N15" s="1" t="s">
        <v>26</v>
      </c>
      <c r="O15" s="1">
        <v>31</v>
      </c>
      <c r="P15" s="1">
        <v>7846.85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21709.89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3512.41</v>
      </c>
      <c r="AF15" s="1" t="s">
        <v>26</v>
      </c>
      <c r="AG15" s="6">
        <f t="shared" si="0"/>
        <v>134088.51999999999</v>
      </c>
      <c r="AH15">
        <f>44.24*AG8</f>
        <v>147093.576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7030.51</v>
      </c>
      <c r="H16" s="1" t="s">
        <v>26</v>
      </c>
      <c r="I16" s="1">
        <v>31</v>
      </c>
      <c r="J16" s="1">
        <v>63397.88</v>
      </c>
      <c r="K16" s="1" t="s">
        <v>26</v>
      </c>
      <c r="L16" s="1">
        <v>31</v>
      </c>
      <c r="M16" s="1">
        <v>40252.39</v>
      </c>
      <c r="N16" s="1" t="s">
        <v>26</v>
      </c>
      <c r="O16" s="1">
        <v>31</v>
      </c>
      <c r="P16" s="1">
        <v>7846.85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21709.89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3512.41</v>
      </c>
      <c r="AF16" s="1" t="s">
        <v>26</v>
      </c>
      <c r="AG16" s="6">
        <f t="shared" si="0"/>
        <v>135903.08000000002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6212</v>
      </c>
      <c r="H17" s="1" t="s">
        <v>26</v>
      </c>
      <c r="I17" s="1">
        <v>30</v>
      </c>
      <c r="J17" s="1">
        <v>66551.820000000007</v>
      </c>
      <c r="K17" s="1" t="s">
        <v>26</v>
      </c>
      <c r="L17" s="1">
        <v>30</v>
      </c>
      <c r="M17" s="1">
        <v>42981.85</v>
      </c>
      <c r="N17" s="1" t="s">
        <v>26</v>
      </c>
      <c r="O17" s="1">
        <v>30</v>
      </c>
      <c r="P17" s="1">
        <v>7846.85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21709.89</v>
      </c>
      <c r="Z17" s="1" t="s">
        <v>26</v>
      </c>
      <c r="AA17" s="1">
        <v>30</v>
      </c>
      <c r="AB17" s="1">
        <v>1408.64</v>
      </c>
      <c r="AC17" s="1" t="s">
        <v>28</v>
      </c>
      <c r="AD17" s="1">
        <v>30</v>
      </c>
      <c r="AE17" s="5">
        <v>3512.41</v>
      </c>
      <c r="AF17" s="1" t="s">
        <v>26</v>
      </c>
      <c r="AG17" s="6">
        <f t="shared" si="0"/>
        <v>142376.60999999999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6305.22</v>
      </c>
      <c r="H18" s="1" t="s">
        <v>26</v>
      </c>
      <c r="I18" s="1">
        <v>31</v>
      </c>
      <c r="J18" s="1">
        <v>66783.539999999994</v>
      </c>
      <c r="K18" s="1" t="s">
        <v>26</v>
      </c>
      <c r="L18" s="1">
        <v>31</v>
      </c>
      <c r="M18" s="1">
        <v>38275.370000000003</v>
      </c>
      <c r="N18" s="1" t="s">
        <v>26</v>
      </c>
      <c r="O18" s="1">
        <v>31</v>
      </c>
      <c r="P18" s="1">
        <v>7846.85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21709.89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3512.41</v>
      </c>
      <c r="AF18" s="1" t="s">
        <v>26</v>
      </c>
      <c r="AG18" s="6">
        <f t="shared" si="0"/>
        <v>136586.43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6766.14</v>
      </c>
      <c r="H19" s="1" t="s">
        <v>26</v>
      </c>
      <c r="I19" s="1">
        <v>30</v>
      </c>
      <c r="J19" s="1">
        <v>65719.34</v>
      </c>
      <c r="K19" s="1" t="s">
        <v>26</v>
      </c>
      <c r="L19" s="1">
        <v>30</v>
      </c>
      <c r="M19" s="1">
        <v>35056.58</v>
      </c>
      <c r="N19" s="1" t="s">
        <v>26</v>
      </c>
      <c r="O19" s="1">
        <v>30</v>
      </c>
      <c r="P19" s="1">
        <v>11446.85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>
        <v>22629.63</v>
      </c>
      <c r="W19" s="1" t="s">
        <v>28</v>
      </c>
      <c r="X19" s="1">
        <v>30</v>
      </c>
      <c r="Y19" s="1">
        <v>21709.89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3512.41</v>
      </c>
      <c r="AF19" s="1" t="s">
        <v>26</v>
      </c>
      <c r="AG19" s="6">
        <f t="shared" si="0"/>
        <v>155393.99000000002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6564.41</v>
      </c>
      <c r="H20" s="1" t="s">
        <v>26</v>
      </c>
      <c r="I20" s="1">
        <v>31</v>
      </c>
      <c r="J20" s="1">
        <v>75723.02</v>
      </c>
      <c r="K20" s="1" t="s">
        <v>26</v>
      </c>
      <c r="L20" s="1">
        <v>31</v>
      </c>
      <c r="M20" s="1">
        <v>50945.86</v>
      </c>
      <c r="N20" s="1" t="s">
        <v>26</v>
      </c>
      <c r="O20" s="1">
        <v>31</v>
      </c>
      <c r="P20" s="1">
        <v>7846.85</v>
      </c>
      <c r="Q20" s="1" t="s">
        <v>26</v>
      </c>
      <c r="R20" s="1">
        <v>31</v>
      </c>
      <c r="S20" s="1">
        <v>600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21709.89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3512.41</v>
      </c>
      <c r="AF20" s="1" t="s">
        <v>26</v>
      </c>
      <c r="AG20" s="6">
        <f t="shared" si="0"/>
        <v>158455.59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805955.76</v>
      </c>
      <c r="AF24">
        <f>AE24+86.66</f>
        <v>806042.42</v>
      </c>
      <c r="AG24" s="8">
        <f>AG9+AG10+AG11+AG12+AG13+AG14+AG15+AG16+AG17+AG18+AG19+AG20</f>
        <v>1688690.55</v>
      </c>
    </row>
    <row r="25" spans="2:33" x14ac:dyDescent="0.25">
      <c r="H25" s="8">
        <f>G9+G10+G11+G12+G13+G14+J9+J10+J11+J12+J13+J14+M9+M10+M11+M12+M13+M14+V9+V10+V11+V12+V13+V14+Y9+Y10+Y11+Y12+Y13+Y14+AB9+AB10+AB11+AB12+AB13+AB14</f>
        <v>804811.87000000023</v>
      </c>
      <c r="K25">
        <f>G15+G16+G17+G18+G19+G20+J15+J16+J17+J18+J19+J20+M15+M16+M17+M18+M19+M20+V15+V16+V17+V18+V19+V20+Y15+Y16+Y17+Y18+Y19+Y20+AB15+AB16+AB17+AB18+AB19+AB20</f>
        <v>841729.76000000013</v>
      </c>
      <c r="AE25">
        <f>44.24*AG8*6</f>
        <v>882561.45600000001</v>
      </c>
      <c r="AF25">
        <f>AE25+86.66</f>
        <v>882648.11600000004</v>
      </c>
      <c r="AG25" s="9">
        <f>AG24/AG8/12</f>
        <v>42.324344341183192</v>
      </c>
    </row>
    <row r="26" spans="2:33" x14ac:dyDescent="0.25">
      <c r="H26">
        <f>40.4*AG8*6</f>
        <v>805955.76</v>
      </c>
      <c r="K26">
        <f>44.24*AG8*6</f>
        <v>882561.45600000001</v>
      </c>
      <c r="AE26">
        <f>AE24+AE25</f>
        <v>1688517.216</v>
      </c>
      <c r="AF26">
        <f>AF24+AF25</f>
        <v>1688690.5360000001</v>
      </c>
    </row>
    <row r="27" spans="2:33" x14ac:dyDescent="0.25">
      <c r="H27" s="8">
        <f>H26-H25</f>
        <v>1143.8899999997811</v>
      </c>
      <c r="K27">
        <f>K26-K25</f>
        <v>40831.69599999988</v>
      </c>
      <c r="AE27" s="8">
        <f>AE26-AG24</f>
        <v>-173.33400000003166</v>
      </c>
    </row>
    <row r="28" spans="2:33" x14ac:dyDescent="0.25">
      <c r="J28" s="8">
        <v>32174.27</v>
      </c>
    </row>
    <row r="29" spans="2:33" x14ac:dyDescent="0.25">
      <c r="J29">
        <f>J28/12</f>
        <v>2681.1891666666666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2026-03-03T09:16:39Z</dcterms:modified>
</cp:coreProperties>
</file>